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465" yWindow="75" windowWidth="16410" windowHeight="12720" tabRatio="632"/>
  </bookViews>
  <sheets>
    <sheet name="Sheet 1" sheetId="19" r:id="rId1"/>
    <sheet name="Data Sheet" sheetId="1" r:id="rId2"/>
  </sheets>
  <definedNames>
    <definedName name="_xlnm.Print_Area" localSheetId="1">'Data Sheet'!$A$1:$G$53</definedName>
    <definedName name="_xlnm.Print_Area" localSheetId="0">'Sheet 1'!$A$1:$G$56</definedName>
  </definedNames>
  <calcPr calcId="125725"/>
</workbook>
</file>

<file path=xl/calcChain.xml><?xml version="1.0" encoding="utf-8"?>
<calcChain xmlns="http://schemas.openxmlformats.org/spreadsheetml/2006/main">
  <c r="F25" i="19"/>
  <c r="D25"/>
  <c r="B25"/>
  <c r="B14"/>
  <c r="B11"/>
  <c r="B13"/>
  <c r="G56" l="1"/>
  <c r="F56"/>
  <c r="E56"/>
  <c r="D56"/>
  <c r="C56"/>
  <c r="B56"/>
  <c r="G55"/>
  <c r="F55"/>
  <c r="E55"/>
  <c r="D55"/>
  <c r="C55"/>
  <c r="B55"/>
  <c r="G53"/>
  <c r="F53"/>
  <c r="E53"/>
  <c r="D53"/>
  <c r="C53"/>
  <c r="B53"/>
  <c r="G46"/>
  <c r="E46"/>
  <c r="C46"/>
  <c r="G45"/>
  <c r="F45"/>
  <c r="E45"/>
  <c r="D45"/>
  <c r="D46" s="1"/>
  <c r="C45"/>
  <c r="B45"/>
  <c r="G43"/>
  <c r="F43"/>
  <c r="E43"/>
  <c r="D43"/>
  <c r="C43"/>
  <c r="B43"/>
  <c r="G36"/>
  <c r="E36"/>
  <c r="C36"/>
  <c r="G35"/>
  <c r="F35"/>
  <c r="E35"/>
  <c r="D35"/>
  <c r="C35"/>
  <c r="B35"/>
  <c r="G33"/>
  <c r="F33"/>
  <c r="E33"/>
  <c r="D33"/>
  <c r="C33"/>
  <c r="B33"/>
  <c r="G25"/>
  <c r="E25"/>
  <c r="C25"/>
  <c r="G24"/>
  <c r="F24"/>
  <c r="E24"/>
  <c r="D24"/>
  <c r="C24"/>
  <c r="B24"/>
  <c r="G22"/>
  <c r="F22"/>
  <c r="E22"/>
  <c r="D22"/>
  <c r="C22"/>
  <c r="B22"/>
  <c r="G14"/>
  <c r="C14"/>
  <c r="G13"/>
  <c r="F13"/>
  <c r="E13"/>
  <c r="D13"/>
  <c r="C13"/>
  <c r="G11"/>
  <c r="F11"/>
  <c r="F14" s="1"/>
  <c r="E11"/>
  <c r="E14" s="1"/>
  <c r="D11"/>
  <c r="D14" s="1"/>
  <c r="C11"/>
  <c r="F36" l="1"/>
  <c r="D36"/>
  <c r="F46"/>
  <c r="B46"/>
  <c r="B36"/>
</calcChain>
</file>

<file path=xl/sharedStrings.xml><?xml version="1.0" encoding="utf-8"?>
<sst xmlns="http://schemas.openxmlformats.org/spreadsheetml/2006/main" count="143" uniqueCount="47">
  <si>
    <t>Hole No.</t>
  </si>
  <si>
    <t>Depth</t>
  </si>
  <si>
    <t>Tare No.</t>
  </si>
  <si>
    <t>Wt. Sample Dry + Tare</t>
  </si>
  <si>
    <t>Wt. Sample Wet + Tare</t>
  </si>
  <si>
    <t>Wt. Water</t>
  </si>
  <si>
    <t>Tare Container</t>
  </si>
  <si>
    <t>Wt. Dry Sample</t>
  </si>
  <si>
    <t>Moisture Content %</t>
  </si>
  <si>
    <t>MOISTURE CONTENT WORKSHEET</t>
  </si>
  <si>
    <t xml:space="preserve"> Lab No.</t>
  </si>
  <si>
    <t xml:space="preserve"> Technician</t>
  </si>
  <si>
    <t xml:space="preserve"> Date</t>
  </si>
  <si>
    <t>Project No.</t>
  </si>
  <si>
    <t>Record Tare Weight (zero or actual weight)</t>
  </si>
  <si>
    <t>04-2</t>
  </si>
  <si>
    <t>Depth  (m)</t>
  </si>
  <si>
    <t xml:space="preserve">Hole No. </t>
  </si>
  <si>
    <t>Reported by</t>
  </si>
  <si>
    <t>N/A</t>
  </si>
  <si>
    <t>VM00605</t>
  </si>
  <si>
    <t>Dark Side</t>
  </si>
  <si>
    <t>BH-T-13-03</t>
  </si>
  <si>
    <t>10.5 - 10.6 m</t>
  </si>
  <si>
    <t>BH-T-13-01</t>
  </si>
  <si>
    <t>20.1 - 20.2 m</t>
  </si>
  <si>
    <t>BH-TD-13-01</t>
  </si>
  <si>
    <t>24.6 - 24.7 m</t>
  </si>
  <si>
    <t>Sample No.</t>
  </si>
  <si>
    <t>ARD-20</t>
  </si>
  <si>
    <t>ARD-17</t>
  </si>
  <si>
    <t>ARD-05</t>
  </si>
  <si>
    <t>GP-T-13-04</t>
  </si>
  <si>
    <t>10.5 - 11.5</t>
  </si>
  <si>
    <t>10.5 - 11.5 m</t>
  </si>
  <si>
    <t>GP-T-13-21</t>
  </si>
  <si>
    <t>2.5 - 3.25</t>
  </si>
  <si>
    <t>TP-WA-13-03</t>
  </si>
  <si>
    <t>4.5 - 4.6 m</t>
  </si>
  <si>
    <t>GS4/BULK</t>
  </si>
  <si>
    <t>ARD-07</t>
  </si>
  <si>
    <t>13.5 - 13.6 m</t>
  </si>
  <si>
    <t>ARD-19</t>
  </si>
  <si>
    <t>23.1 - 23.2 m</t>
  </si>
  <si>
    <t>GP-T-13-18</t>
  </si>
  <si>
    <t>5.0 - 6.25</t>
  </si>
  <si>
    <t>5.0 - 6.25 m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</si>
</sst>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left"/>
    </xf>
    <xf numFmtId="49" fontId="0" fillId="0" borderId="9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" fontId="0" fillId="0" borderId="0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9" xfId="0" applyNumberFormat="1" applyBorder="1" applyAlignment="1">
      <alignment horizontal="center" shrinkToFit="1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49" fontId="3" fillId="0" borderId="9" xfId="0" applyNumberFormat="1" applyFont="1" applyBorder="1" applyAlignment="1">
      <alignment horizontal="center" shrinkToFit="1"/>
    </xf>
    <xf numFmtId="49" fontId="3" fillId="0" borderId="11" xfId="0" applyNumberFormat="1" applyFont="1" applyBorder="1" applyAlignment="1">
      <alignment horizontal="center" shrinkToFit="1"/>
    </xf>
    <xf numFmtId="2" fontId="0" fillId="0" borderId="0" xfId="0" applyNumberFormat="1" applyFill="1" applyBorder="1" applyAlignment="1">
      <alignment horizontal="center"/>
    </xf>
    <xf numFmtId="49" fontId="3" fillId="0" borderId="10" xfId="0" applyNumberFormat="1" applyFont="1" applyBorder="1" applyAlignment="1">
      <alignment horizontal="center" shrinkToFit="1"/>
    </xf>
    <xf numFmtId="49" fontId="3" fillId="0" borderId="12" xfId="0" applyNumberFormat="1" applyFont="1" applyBorder="1" applyAlignment="1">
      <alignment horizontal="center" shrinkToFit="1"/>
    </xf>
    <xf numFmtId="49" fontId="3" fillId="0" borderId="3" xfId="0" applyNumberFormat="1" applyFont="1" applyBorder="1" applyAlignment="1">
      <alignment horizontal="center" shrinkToFit="1"/>
    </xf>
    <xf numFmtId="2" fontId="0" fillId="2" borderId="1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3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164" fontId="0" fillId="2" borderId="3" xfId="0" applyNumberFormat="1" applyFill="1" applyBorder="1" applyAlignment="1" applyProtection="1">
      <alignment horizontal="center"/>
      <protection locked="0"/>
    </xf>
    <xf numFmtId="2" fontId="0" fillId="0" borderId="1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164" fontId="0" fillId="0" borderId="3" xfId="0" applyNumberForma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0" fillId="0" borderId="2" xfId="0" applyBorder="1" applyProtection="1">
      <protection locked="0"/>
    </xf>
    <xf numFmtId="49" fontId="3" fillId="0" borderId="9" xfId="0" applyNumberFormat="1" applyFont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25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2" fontId="3" fillId="0" borderId="1" xfId="0" quotePrefix="1" applyNumberFormat="1" applyFont="1" applyBorder="1" applyAlignment="1">
      <alignment horizontal="center"/>
    </xf>
    <xf numFmtId="0" fontId="3" fillId="0" borderId="7" xfId="0" applyFont="1" applyBorder="1" applyProtection="1">
      <protection locked="0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5" fontId="3" fillId="0" borderId="29" xfId="0" applyNumberFormat="1" applyFont="1" applyBorder="1" applyAlignment="1">
      <alignment horizontal="center"/>
    </xf>
    <xf numFmtId="15" fontId="3" fillId="0" borderId="30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27" xfId="0" applyFont="1" applyBorder="1" applyAlignment="1">
      <alignment horizontal="center"/>
    </xf>
  </cellXfs>
  <cellStyles count="1">
    <cellStyle name="Normal" xfId="0" builtinId="0"/>
  </cellStyles>
  <dxfs count="10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corporate-identity.amec.com/images/new/logos/ameccol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19050</xdr:rowOff>
    </xdr:from>
    <xdr:to>
      <xdr:col>1</xdr:col>
      <xdr:colOff>485775</xdr:colOff>
      <xdr:row>2</xdr:row>
      <xdr:rowOff>190500</xdr:rowOff>
    </xdr:to>
    <xdr:pic>
      <xdr:nvPicPr>
        <xdr:cNvPr id="5121" name="Picture 38" descr="http://corporate-identity.amec.com/images/new/logos/ameccol.jp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9050"/>
          <a:ext cx="15240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6"/>
  <sheetViews>
    <sheetView tabSelected="1" zoomScaleNormal="100" zoomScaleSheetLayoutView="80" workbookViewId="0">
      <selection activeCell="O16" sqref="O16"/>
    </sheetView>
  </sheetViews>
  <sheetFormatPr defaultRowHeight="12.75"/>
  <cols>
    <col min="1" max="1" width="22.7109375" customWidth="1"/>
    <col min="2" max="2" width="12" style="1" bestFit="1" customWidth="1"/>
    <col min="3" max="3" width="10.7109375" style="1" customWidth="1"/>
    <col min="4" max="4" width="12" style="1" bestFit="1" customWidth="1"/>
    <col min="5" max="5" width="10.7109375" style="1" customWidth="1"/>
    <col min="6" max="6" width="12.42578125" style="1" customWidth="1"/>
    <col min="7" max="7" width="10.7109375" style="1" customWidth="1"/>
  </cols>
  <sheetData>
    <row r="1" spans="1:12" ht="17.100000000000001" customHeight="1">
      <c r="A1" s="52"/>
      <c r="B1" s="53"/>
      <c r="C1" s="53"/>
      <c r="D1" s="54"/>
      <c r="E1" s="24" t="s">
        <v>13</v>
      </c>
      <c r="F1" s="61" t="s">
        <v>20</v>
      </c>
      <c r="G1" s="62"/>
      <c r="L1" s="22"/>
    </row>
    <row r="2" spans="1:12" ht="17.100000000000001" customHeight="1">
      <c r="A2" s="55"/>
      <c r="B2" s="56"/>
      <c r="C2" s="56"/>
      <c r="D2" s="57"/>
      <c r="E2" s="23" t="s">
        <v>10</v>
      </c>
      <c r="F2" s="63" t="s">
        <v>19</v>
      </c>
      <c r="G2" s="64"/>
    </row>
    <row r="3" spans="1:12" ht="17.100000000000001" customHeight="1">
      <c r="A3" s="58"/>
      <c r="B3" s="59"/>
      <c r="C3" s="59"/>
      <c r="D3" s="60"/>
      <c r="E3" s="47" t="s">
        <v>18</v>
      </c>
      <c r="F3" s="65" t="s">
        <v>21</v>
      </c>
      <c r="G3" s="64"/>
    </row>
    <row r="4" spans="1:12" ht="17.100000000000001" customHeight="1" thickBot="1">
      <c r="A4" s="66" t="s">
        <v>9</v>
      </c>
      <c r="B4" s="67"/>
      <c r="C4" s="67"/>
      <c r="D4" s="68"/>
      <c r="E4" s="13" t="s">
        <v>12</v>
      </c>
      <c r="F4" s="69">
        <v>41612</v>
      </c>
      <c r="G4" s="70"/>
    </row>
    <row r="5" spans="1:12">
      <c r="A5" s="42" t="s">
        <v>0</v>
      </c>
      <c r="B5" s="48" t="s">
        <v>22</v>
      </c>
      <c r="C5" s="44"/>
      <c r="D5" s="48" t="s">
        <v>24</v>
      </c>
      <c r="E5" s="41"/>
      <c r="F5" s="48" t="s">
        <v>26</v>
      </c>
      <c r="G5" s="45"/>
      <c r="J5" s="16"/>
    </row>
    <row r="6" spans="1:12">
      <c r="A6" s="51" t="s">
        <v>28</v>
      </c>
      <c r="B6" s="48" t="s">
        <v>31</v>
      </c>
      <c r="C6" s="44"/>
      <c r="D6" s="48" t="s">
        <v>30</v>
      </c>
      <c r="E6" s="41"/>
      <c r="F6" s="48" t="s">
        <v>29</v>
      </c>
      <c r="G6" s="45"/>
      <c r="J6" s="16"/>
    </row>
    <row r="7" spans="1:12">
      <c r="A7" s="43" t="s">
        <v>16</v>
      </c>
      <c r="B7" s="49" t="s">
        <v>23</v>
      </c>
      <c r="C7" s="35"/>
      <c r="D7" s="49" t="s">
        <v>25</v>
      </c>
      <c r="E7" s="35"/>
      <c r="F7" s="49" t="s">
        <v>27</v>
      </c>
      <c r="G7" s="36"/>
      <c r="J7" s="17"/>
    </row>
    <row r="8" spans="1:12">
      <c r="A8" s="5"/>
      <c r="B8" s="71" t="s">
        <v>14</v>
      </c>
      <c r="C8" s="72"/>
      <c r="D8" s="72"/>
      <c r="E8" s="72"/>
      <c r="F8" s="72"/>
      <c r="G8" s="73"/>
      <c r="J8" s="46"/>
    </row>
    <row r="9" spans="1:12">
      <c r="A9" s="5" t="s">
        <v>4</v>
      </c>
      <c r="B9" s="33">
        <v>777</v>
      </c>
      <c r="C9" s="33"/>
      <c r="D9" s="33">
        <v>816</v>
      </c>
      <c r="E9" s="33"/>
      <c r="F9" s="33">
        <v>563</v>
      </c>
      <c r="G9" s="34"/>
      <c r="J9" s="18"/>
    </row>
    <row r="10" spans="1:12">
      <c r="A10" s="5" t="s">
        <v>3</v>
      </c>
      <c r="B10" s="33">
        <v>667</v>
      </c>
      <c r="C10" s="33"/>
      <c r="D10" s="33">
        <v>695</v>
      </c>
      <c r="E10" s="33"/>
      <c r="F10" s="33">
        <v>522</v>
      </c>
      <c r="G10" s="34"/>
      <c r="J10" s="18"/>
    </row>
    <row r="11" spans="1:12">
      <c r="A11" s="5" t="s">
        <v>5</v>
      </c>
      <c r="B11" s="3">
        <f>IF(B9="","",B9-B10)</f>
        <v>110</v>
      </c>
      <c r="C11" s="3" t="str">
        <f t="shared" ref="C11:G11" si="0">IF(C9="","",C9-C10)</f>
        <v/>
      </c>
      <c r="D11" s="3">
        <f t="shared" si="0"/>
        <v>121</v>
      </c>
      <c r="E11" s="3" t="str">
        <f t="shared" si="0"/>
        <v/>
      </c>
      <c r="F11" s="3">
        <f t="shared" si="0"/>
        <v>41</v>
      </c>
      <c r="G11" s="7" t="str">
        <f t="shared" si="0"/>
        <v/>
      </c>
      <c r="J11" s="18"/>
    </row>
    <row r="12" spans="1:12">
      <c r="A12" s="5" t="s">
        <v>6</v>
      </c>
      <c r="B12" s="50">
        <v>0</v>
      </c>
      <c r="C12" s="3"/>
      <c r="D12" s="50">
        <v>0</v>
      </c>
      <c r="E12" s="50"/>
      <c r="F12" s="3">
        <v>0</v>
      </c>
      <c r="G12" s="7"/>
      <c r="J12" s="18"/>
    </row>
    <row r="13" spans="1:12">
      <c r="A13" s="5" t="s">
        <v>7</v>
      </c>
      <c r="B13" s="3">
        <f t="shared" ref="B13:G13" si="1">IF(B9="","",B10-B12)</f>
        <v>667</v>
      </c>
      <c r="C13" s="3" t="str">
        <f t="shared" si="1"/>
        <v/>
      </c>
      <c r="D13" s="3">
        <f t="shared" si="1"/>
        <v>695</v>
      </c>
      <c r="E13" s="3" t="str">
        <f t="shared" si="1"/>
        <v/>
      </c>
      <c r="F13" s="3">
        <f t="shared" si="1"/>
        <v>522</v>
      </c>
      <c r="G13" s="7" t="str">
        <f t="shared" si="1"/>
        <v/>
      </c>
      <c r="J13" s="18"/>
    </row>
    <row r="14" spans="1:12">
      <c r="A14" s="5" t="s">
        <v>8</v>
      </c>
      <c r="B14" s="4">
        <f t="shared" ref="B14:G14" si="2">IF(B9="","",100*(B11/B13))</f>
        <v>16.491754122938531</v>
      </c>
      <c r="C14" s="4" t="str">
        <f t="shared" si="2"/>
        <v/>
      </c>
      <c r="D14" s="4">
        <f t="shared" si="2"/>
        <v>17.410071942446042</v>
      </c>
      <c r="E14" s="4" t="str">
        <f t="shared" si="2"/>
        <v/>
      </c>
      <c r="F14" s="4">
        <f t="shared" si="2"/>
        <v>7.8544061302681989</v>
      </c>
      <c r="G14" s="8" t="str">
        <f t="shared" si="2"/>
        <v/>
      </c>
      <c r="J14" s="17"/>
    </row>
    <row r="15" spans="1:12" ht="2.1" customHeight="1">
      <c r="A15" s="5"/>
      <c r="B15" s="2"/>
      <c r="C15" s="2"/>
      <c r="D15" s="2"/>
      <c r="E15" s="2"/>
      <c r="F15" s="2"/>
      <c r="G15" s="6"/>
      <c r="J15" s="46"/>
    </row>
    <row r="16" spans="1:12">
      <c r="A16" s="42" t="s">
        <v>17</v>
      </c>
      <c r="B16" s="48" t="s">
        <v>32</v>
      </c>
      <c r="C16" s="44"/>
      <c r="D16" s="48" t="s">
        <v>35</v>
      </c>
      <c r="E16" s="41"/>
      <c r="F16" s="48" t="s">
        <v>37</v>
      </c>
      <c r="G16" s="45"/>
      <c r="J16" s="16"/>
    </row>
    <row r="17" spans="1:10">
      <c r="A17" s="51" t="s">
        <v>28</v>
      </c>
      <c r="B17" s="48" t="s">
        <v>33</v>
      </c>
      <c r="C17" s="44"/>
      <c r="D17" s="48" t="s">
        <v>36</v>
      </c>
      <c r="E17" s="41"/>
      <c r="F17" s="48" t="s">
        <v>39</v>
      </c>
      <c r="G17" s="45"/>
      <c r="J17" s="16"/>
    </row>
    <row r="18" spans="1:10">
      <c r="A18" s="43" t="s">
        <v>16</v>
      </c>
      <c r="B18" s="35" t="s">
        <v>34</v>
      </c>
      <c r="C18" s="35"/>
      <c r="D18" s="35" t="s">
        <v>34</v>
      </c>
      <c r="E18" s="35"/>
      <c r="F18" s="35" t="s">
        <v>38</v>
      </c>
      <c r="G18" s="36"/>
      <c r="J18" s="17"/>
    </row>
    <row r="19" spans="1:10">
      <c r="A19" s="5"/>
      <c r="B19" s="71" t="s">
        <v>14</v>
      </c>
      <c r="C19" s="72"/>
      <c r="D19" s="72"/>
      <c r="E19" s="72"/>
      <c r="F19" s="72"/>
      <c r="G19" s="73"/>
      <c r="J19" s="46"/>
    </row>
    <row r="20" spans="1:10">
      <c r="A20" s="5" t="s">
        <v>4</v>
      </c>
      <c r="B20" s="33">
        <v>738</v>
      </c>
      <c r="C20" s="33"/>
      <c r="D20" s="33">
        <v>1142</v>
      </c>
      <c r="E20" s="33"/>
      <c r="F20" s="33">
        <v>887</v>
      </c>
      <c r="G20" s="34"/>
      <c r="J20" s="18"/>
    </row>
    <row r="21" spans="1:10">
      <c r="A21" s="5" t="s">
        <v>3</v>
      </c>
      <c r="B21" s="33">
        <v>622</v>
      </c>
      <c r="C21" s="33"/>
      <c r="D21" s="33">
        <v>966</v>
      </c>
      <c r="E21" s="33"/>
      <c r="F21" s="33">
        <v>811</v>
      </c>
      <c r="G21" s="34"/>
      <c r="J21" s="18"/>
    </row>
    <row r="22" spans="1:10">
      <c r="A22" s="5" t="s">
        <v>5</v>
      </c>
      <c r="B22" s="3">
        <f t="shared" ref="B22:G22" si="3">IF(B20="","",B20-B21)</f>
        <v>116</v>
      </c>
      <c r="C22" s="3" t="str">
        <f t="shared" si="3"/>
        <v/>
      </c>
      <c r="D22" s="3">
        <f t="shared" si="3"/>
        <v>176</v>
      </c>
      <c r="E22" s="3" t="str">
        <f t="shared" si="3"/>
        <v/>
      </c>
      <c r="F22" s="3">
        <f t="shared" si="3"/>
        <v>76</v>
      </c>
      <c r="G22" s="7" t="str">
        <f t="shared" si="3"/>
        <v/>
      </c>
      <c r="J22" s="18"/>
    </row>
    <row r="23" spans="1:10">
      <c r="A23" s="5" t="s">
        <v>6</v>
      </c>
      <c r="B23" s="3">
        <v>0</v>
      </c>
      <c r="C23" s="3"/>
      <c r="D23" s="3">
        <v>0</v>
      </c>
      <c r="E23" s="3"/>
      <c r="F23" s="3">
        <v>0</v>
      </c>
      <c r="G23" s="7"/>
      <c r="J23" s="18"/>
    </row>
    <row r="24" spans="1:10">
      <c r="A24" s="5" t="s">
        <v>7</v>
      </c>
      <c r="B24" s="3">
        <f t="shared" ref="B24:G24" si="4">IF(B20="","",B21-B23)</f>
        <v>622</v>
      </c>
      <c r="C24" s="3" t="str">
        <f t="shared" si="4"/>
        <v/>
      </c>
      <c r="D24" s="3">
        <f t="shared" si="4"/>
        <v>966</v>
      </c>
      <c r="E24" s="3" t="str">
        <f t="shared" si="4"/>
        <v/>
      </c>
      <c r="F24" s="3">
        <f t="shared" si="4"/>
        <v>811</v>
      </c>
      <c r="G24" s="7" t="str">
        <f t="shared" si="4"/>
        <v/>
      </c>
      <c r="J24" s="18"/>
    </row>
    <row r="25" spans="1:10">
      <c r="A25" s="5" t="s">
        <v>8</v>
      </c>
      <c r="B25" s="4">
        <f t="shared" ref="B25:G25" si="5">IF(B20="","",100*(B22/B24))</f>
        <v>18.64951768488746</v>
      </c>
      <c r="C25" s="4" t="str">
        <f t="shared" si="5"/>
        <v/>
      </c>
      <c r="D25" s="4">
        <f t="shared" si="5"/>
        <v>18.219461697722565</v>
      </c>
      <c r="E25" s="4" t="str">
        <f t="shared" si="5"/>
        <v/>
      </c>
      <c r="F25" s="4">
        <f t="shared" si="5"/>
        <v>9.3711467324291</v>
      </c>
      <c r="G25" s="8" t="str">
        <f t="shared" si="5"/>
        <v/>
      </c>
      <c r="J25" s="17"/>
    </row>
    <row r="26" spans="1:10" ht="2.1" customHeight="1">
      <c r="A26" s="5"/>
      <c r="B26" s="3"/>
      <c r="C26" s="2" t="s">
        <v>15</v>
      </c>
      <c r="D26" s="2" t="s">
        <v>15</v>
      </c>
      <c r="E26" s="2" t="s">
        <v>15</v>
      </c>
      <c r="F26" s="2"/>
      <c r="G26" s="6"/>
      <c r="J26" s="19"/>
    </row>
    <row r="27" spans="1:10">
      <c r="A27" s="42" t="s">
        <v>17</v>
      </c>
      <c r="B27" s="48" t="s">
        <v>22</v>
      </c>
      <c r="C27" s="44"/>
      <c r="D27" s="48" t="s">
        <v>26</v>
      </c>
      <c r="E27" s="41"/>
      <c r="F27" s="48" t="s">
        <v>44</v>
      </c>
      <c r="G27" s="45"/>
      <c r="J27" s="16"/>
    </row>
    <row r="28" spans="1:10">
      <c r="A28" s="51" t="s">
        <v>28</v>
      </c>
      <c r="B28" s="48" t="s">
        <v>40</v>
      </c>
      <c r="C28" s="44"/>
      <c r="D28" s="48" t="s">
        <v>42</v>
      </c>
      <c r="E28" s="41"/>
      <c r="F28" s="48" t="s">
        <v>45</v>
      </c>
      <c r="G28" s="45"/>
      <c r="J28" s="16"/>
    </row>
    <row r="29" spans="1:10">
      <c r="A29" s="43" t="s">
        <v>16</v>
      </c>
      <c r="B29" s="49" t="s">
        <v>41</v>
      </c>
      <c r="C29" s="35"/>
      <c r="D29" s="35" t="s">
        <v>43</v>
      </c>
      <c r="E29" s="35"/>
      <c r="F29" s="49" t="s">
        <v>46</v>
      </c>
      <c r="G29" s="36"/>
      <c r="J29" s="17"/>
    </row>
    <row r="30" spans="1:10">
      <c r="A30" s="5"/>
      <c r="B30" s="71" t="s">
        <v>14</v>
      </c>
      <c r="C30" s="72"/>
      <c r="D30" s="72"/>
      <c r="E30" s="72"/>
      <c r="F30" s="72"/>
      <c r="G30" s="73"/>
      <c r="J30" s="46"/>
    </row>
    <row r="31" spans="1:10">
      <c r="A31" s="5" t="s">
        <v>4</v>
      </c>
      <c r="B31" s="31">
        <v>827</v>
      </c>
      <c r="C31" s="31"/>
      <c r="D31" s="31">
        <v>935</v>
      </c>
      <c r="E31" s="31"/>
      <c r="F31" s="31">
        <v>1054</v>
      </c>
      <c r="G31" s="32"/>
      <c r="J31" s="18"/>
    </row>
    <row r="32" spans="1:10">
      <c r="A32" s="5" t="s">
        <v>3</v>
      </c>
      <c r="B32" s="31">
        <v>737</v>
      </c>
      <c r="C32" s="31"/>
      <c r="D32" s="31">
        <v>859</v>
      </c>
      <c r="E32" s="31"/>
      <c r="F32" s="31">
        <v>923</v>
      </c>
      <c r="G32" s="32"/>
      <c r="H32" s="27"/>
      <c r="J32" s="18"/>
    </row>
    <row r="33" spans="1:256">
      <c r="A33" s="5" t="s">
        <v>5</v>
      </c>
      <c r="B33" s="3">
        <f t="shared" ref="B33:G33" si="6">IF(B31="","",B31-B32)</f>
        <v>90</v>
      </c>
      <c r="C33" s="3" t="str">
        <f t="shared" si="6"/>
        <v/>
      </c>
      <c r="D33" s="3">
        <f t="shared" si="6"/>
        <v>76</v>
      </c>
      <c r="E33" s="3" t="str">
        <f t="shared" si="6"/>
        <v/>
      </c>
      <c r="F33" s="3">
        <f t="shared" si="6"/>
        <v>131</v>
      </c>
      <c r="G33" s="7" t="str">
        <f t="shared" si="6"/>
        <v/>
      </c>
      <c r="J33" s="18"/>
    </row>
    <row r="34" spans="1:256">
      <c r="A34" s="5" t="s">
        <v>6</v>
      </c>
      <c r="B34" s="3">
        <v>0</v>
      </c>
      <c r="C34" s="3"/>
      <c r="D34" s="3">
        <v>0</v>
      </c>
      <c r="E34" s="3"/>
      <c r="F34" s="3">
        <v>0</v>
      </c>
      <c r="G34" s="7"/>
      <c r="J34" s="18"/>
    </row>
    <row r="35" spans="1:256">
      <c r="A35" s="5" t="s">
        <v>7</v>
      </c>
      <c r="B35" s="3">
        <f t="shared" ref="B35:G35" si="7">IF(B31="","",B32-B34)</f>
        <v>737</v>
      </c>
      <c r="C35" s="3" t="str">
        <f t="shared" si="7"/>
        <v/>
      </c>
      <c r="D35" s="3">
        <f t="shared" si="7"/>
        <v>859</v>
      </c>
      <c r="E35" s="3" t="str">
        <f t="shared" si="7"/>
        <v/>
      </c>
      <c r="F35" s="3">
        <f t="shared" si="7"/>
        <v>923</v>
      </c>
      <c r="G35" s="7" t="str">
        <f t="shared" si="7"/>
        <v/>
      </c>
      <c r="J35" s="18"/>
    </row>
    <row r="36" spans="1:256">
      <c r="A36" s="5" t="s">
        <v>8</v>
      </c>
      <c r="B36" s="4">
        <f t="shared" ref="B36:G36" si="8">IF(B31="","",100*(B33/B35))</f>
        <v>12.211668928086839</v>
      </c>
      <c r="C36" s="4" t="str">
        <f t="shared" si="8"/>
        <v/>
      </c>
      <c r="D36" s="4">
        <f t="shared" si="8"/>
        <v>8.8474970896391163</v>
      </c>
      <c r="E36" s="4" t="str">
        <f t="shared" si="8"/>
        <v/>
      </c>
      <c r="F36" s="4">
        <f t="shared" si="8"/>
        <v>14.192849404117011</v>
      </c>
      <c r="G36" s="8" t="str">
        <f t="shared" si="8"/>
        <v/>
      </c>
      <c r="J36" s="17"/>
    </row>
    <row r="37" spans="1:256" ht="2.1" customHeight="1">
      <c r="A37" s="5"/>
      <c r="B37" s="3"/>
      <c r="C37" s="2"/>
      <c r="D37" s="2"/>
      <c r="E37" s="2"/>
      <c r="F37" s="2"/>
      <c r="G37" s="6"/>
      <c r="J37" s="46"/>
    </row>
    <row r="38" spans="1:256">
      <c r="A38" s="42" t="s">
        <v>17</v>
      </c>
      <c r="B38" s="44"/>
      <c r="C38" s="44"/>
      <c r="D38" s="41"/>
      <c r="E38" s="41"/>
      <c r="F38" s="41"/>
      <c r="G38" s="45"/>
      <c r="J38" s="16"/>
    </row>
    <row r="39" spans="1:256">
      <c r="A39" s="43" t="s">
        <v>16</v>
      </c>
      <c r="B39" s="35"/>
      <c r="C39" s="35"/>
      <c r="D39" s="35"/>
      <c r="E39" s="35"/>
      <c r="F39" s="35"/>
      <c r="G39" s="36"/>
      <c r="J39" s="17"/>
    </row>
    <row r="40" spans="1:256">
      <c r="A40" s="5"/>
      <c r="B40" s="71" t="s">
        <v>14</v>
      </c>
      <c r="C40" s="72"/>
      <c r="D40" s="72"/>
      <c r="E40" s="72"/>
      <c r="F40" s="72"/>
      <c r="G40" s="73"/>
      <c r="J40" s="46"/>
    </row>
    <row r="41" spans="1:256">
      <c r="A41" s="5" t="s">
        <v>4</v>
      </c>
      <c r="B41" s="33"/>
      <c r="C41" s="33"/>
      <c r="D41" s="33"/>
      <c r="E41" s="33"/>
      <c r="F41" s="33"/>
      <c r="G41" s="34"/>
      <c r="J41" s="18"/>
    </row>
    <row r="42" spans="1:256">
      <c r="A42" s="5" t="s">
        <v>3</v>
      </c>
      <c r="B42" s="33"/>
      <c r="C42" s="33"/>
      <c r="D42" s="33"/>
      <c r="E42" s="33"/>
      <c r="F42" s="33"/>
      <c r="G42" s="34"/>
      <c r="H42" s="27"/>
      <c r="J42" s="18"/>
    </row>
    <row r="43" spans="1:256">
      <c r="A43" s="5" t="s">
        <v>5</v>
      </c>
      <c r="B43" s="37" t="str">
        <f t="shared" ref="B43:G43" si="9">IF(B41="","",B41-B42)</f>
        <v/>
      </c>
      <c r="C43" s="37" t="str">
        <f t="shared" si="9"/>
        <v/>
      </c>
      <c r="D43" s="37" t="str">
        <f t="shared" si="9"/>
        <v/>
      </c>
      <c r="E43" s="37" t="str">
        <f t="shared" si="9"/>
        <v/>
      </c>
      <c r="F43" s="37" t="str">
        <f t="shared" si="9"/>
        <v/>
      </c>
      <c r="G43" s="38" t="str">
        <f t="shared" si="9"/>
        <v/>
      </c>
      <c r="J43" s="18"/>
    </row>
    <row r="44" spans="1:256">
      <c r="A44" s="5" t="s">
        <v>6</v>
      </c>
      <c r="B44" s="37">
        <v>0</v>
      </c>
      <c r="C44" s="37"/>
      <c r="D44" s="37">
        <v>0</v>
      </c>
      <c r="E44" s="37"/>
      <c r="F44" s="37">
        <v>0</v>
      </c>
      <c r="G44" s="38"/>
      <c r="J44" s="18"/>
    </row>
    <row r="45" spans="1:256">
      <c r="A45" s="5" t="s">
        <v>7</v>
      </c>
      <c r="B45" s="37" t="str">
        <f t="shared" ref="B45:G45" si="10">IF(B41="","",B42-B44)</f>
        <v/>
      </c>
      <c r="C45" s="37" t="str">
        <f t="shared" si="10"/>
        <v/>
      </c>
      <c r="D45" s="37" t="str">
        <f t="shared" si="10"/>
        <v/>
      </c>
      <c r="E45" s="37" t="str">
        <f t="shared" si="10"/>
        <v/>
      </c>
      <c r="F45" s="37" t="str">
        <f t="shared" si="10"/>
        <v/>
      </c>
      <c r="G45" s="38" t="str">
        <f t="shared" si="10"/>
        <v/>
      </c>
      <c r="J45" s="18"/>
    </row>
    <row r="46" spans="1:256">
      <c r="A46" s="5" t="s">
        <v>8</v>
      </c>
      <c r="B46" s="39" t="str">
        <f t="shared" ref="B46:G46" si="11">IF(B41="","",100*(B43/B45))</f>
        <v/>
      </c>
      <c r="C46" s="39" t="str">
        <f t="shared" si="11"/>
        <v/>
      </c>
      <c r="D46" s="39" t="str">
        <f t="shared" si="11"/>
        <v/>
      </c>
      <c r="E46" s="39" t="str">
        <f t="shared" si="11"/>
        <v/>
      </c>
      <c r="F46" s="39" t="str">
        <f t="shared" si="11"/>
        <v/>
      </c>
      <c r="G46" s="40" t="str">
        <f t="shared" si="11"/>
        <v/>
      </c>
      <c r="J46" s="17"/>
    </row>
    <row r="47" spans="1:256" ht="2.1" customHeight="1">
      <c r="A47" s="5"/>
      <c r="B47" s="3"/>
      <c r="C47" s="2"/>
      <c r="D47" s="2"/>
      <c r="E47" s="2"/>
      <c r="F47" s="2"/>
      <c r="G47" s="6"/>
      <c r="J47" s="46"/>
    </row>
    <row r="48" spans="1:256">
      <c r="A48" s="42" t="s">
        <v>17</v>
      </c>
      <c r="B48" s="44"/>
      <c r="C48" s="44"/>
      <c r="D48" s="41"/>
      <c r="E48" s="41"/>
      <c r="F48" s="41"/>
      <c r="G48" s="45"/>
      <c r="J48" s="16"/>
      <c r="IV48" s="14"/>
    </row>
    <row r="49" spans="1:10">
      <c r="A49" s="5" t="s">
        <v>16</v>
      </c>
      <c r="B49" s="35"/>
      <c r="C49" s="35"/>
      <c r="D49" s="35"/>
      <c r="E49" s="35"/>
      <c r="F49" s="35"/>
      <c r="G49" s="36"/>
      <c r="J49" s="17"/>
    </row>
    <row r="50" spans="1:10">
      <c r="A50" s="5"/>
      <c r="B50" s="71" t="s">
        <v>14</v>
      </c>
      <c r="C50" s="72"/>
      <c r="D50" s="72"/>
      <c r="E50" s="72"/>
      <c r="F50" s="72"/>
      <c r="G50" s="73"/>
      <c r="J50" s="46"/>
    </row>
    <row r="51" spans="1:10">
      <c r="A51" s="5" t="s">
        <v>4</v>
      </c>
      <c r="B51" s="33"/>
      <c r="C51" s="33"/>
      <c r="D51" s="33"/>
      <c r="E51" s="33"/>
      <c r="F51" s="33"/>
      <c r="G51" s="34"/>
      <c r="J51" s="18"/>
    </row>
    <row r="52" spans="1:10">
      <c r="A52" s="5" t="s">
        <v>3</v>
      </c>
      <c r="B52" s="33"/>
      <c r="C52" s="33"/>
      <c r="D52" s="33"/>
      <c r="E52" s="33"/>
      <c r="F52" s="33"/>
      <c r="G52" s="34"/>
      <c r="J52" s="18"/>
    </row>
    <row r="53" spans="1:10">
      <c r="A53" s="5" t="s">
        <v>5</v>
      </c>
      <c r="B53" s="3" t="str">
        <f t="shared" ref="B53:G53" si="12">IF(B51="","",B51-B52)</f>
        <v/>
      </c>
      <c r="C53" s="3" t="str">
        <f t="shared" si="12"/>
        <v/>
      </c>
      <c r="D53" s="3" t="str">
        <f t="shared" si="12"/>
        <v/>
      </c>
      <c r="E53" s="3" t="str">
        <f t="shared" si="12"/>
        <v/>
      </c>
      <c r="F53" s="3" t="str">
        <f t="shared" si="12"/>
        <v/>
      </c>
      <c r="G53" s="7" t="str">
        <f t="shared" si="12"/>
        <v/>
      </c>
      <c r="J53" s="18"/>
    </row>
    <row r="54" spans="1:10">
      <c r="A54" s="5" t="s">
        <v>6</v>
      </c>
      <c r="B54" s="3"/>
      <c r="C54" s="3"/>
      <c r="D54" s="3"/>
      <c r="E54" s="3"/>
      <c r="F54" s="3"/>
      <c r="G54" s="7"/>
      <c r="J54" s="18"/>
    </row>
    <row r="55" spans="1:10">
      <c r="A55" s="5" t="s">
        <v>7</v>
      </c>
      <c r="B55" s="3" t="str">
        <f t="shared" ref="B55:G55" si="13">IF(B51="","",B52-B54)</f>
        <v/>
      </c>
      <c r="C55" s="3" t="str">
        <f t="shared" si="13"/>
        <v/>
      </c>
      <c r="D55" s="3" t="str">
        <f t="shared" si="13"/>
        <v/>
      </c>
      <c r="E55" s="3" t="str">
        <f t="shared" si="13"/>
        <v/>
      </c>
      <c r="F55" s="3" t="str">
        <f t="shared" si="13"/>
        <v/>
      </c>
      <c r="G55" s="7" t="str">
        <f t="shared" si="13"/>
        <v/>
      </c>
      <c r="J55" s="18"/>
    </row>
    <row r="56" spans="1:10" ht="13.5" thickBot="1">
      <c r="A56" s="9" t="s">
        <v>8</v>
      </c>
      <c r="B56" s="10" t="str">
        <f t="shared" ref="B56:G56" si="14">IF(B51="","",100*(B53/B55))</f>
        <v/>
      </c>
      <c r="C56" s="10" t="str">
        <f t="shared" si="14"/>
        <v/>
      </c>
      <c r="D56" s="10" t="str">
        <f t="shared" si="14"/>
        <v/>
      </c>
      <c r="E56" s="10" t="str">
        <f t="shared" si="14"/>
        <v/>
      </c>
      <c r="F56" s="10" t="str">
        <f t="shared" si="14"/>
        <v/>
      </c>
      <c r="G56" s="11" t="str">
        <f t="shared" si="14"/>
        <v/>
      </c>
      <c r="J56" s="17"/>
    </row>
  </sheetData>
  <mergeCells count="11">
    <mergeCell ref="B8:G8"/>
    <mergeCell ref="B19:G19"/>
    <mergeCell ref="B30:G30"/>
    <mergeCell ref="B40:G40"/>
    <mergeCell ref="B50:G50"/>
    <mergeCell ref="A1:D3"/>
    <mergeCell ref="F1:G1"/>
    <mergeCell ref="F2:G2"/>
    <mergeCell ref="F3:G3"/>
    <mergeCell ref="A4:D4"/>
    <mergeCell ref="F4:G4"/>
  </mergeCells>
  <conditionalFormatting sqref="B49:G49 B9:G10 B39:G39 B20:G21 B31:G32 B41:G42 B51:G52 B7:G7 B18:G18 B29:G29">
    <cfRule type="cellIs" dxfId="9" priority="9" stopIfTrue="1" operator="equal">
      <formula>""</formula>
    </cfRule>
  </conditionalFormatting>
  <conditionalFormatting sqref="B38:G38 B48:G48 B16:G17 B27:G28">
    <cfRule type="cellIs" dxfId="8" priority="10" stopIfTrue="1" operator="notEqual">
      <formula>0</formula>
    </cfRule>
  </conditionalFormatting>
  <conditionalFormatting sqref="B5:G6">
    <cfRule type="cellIs" dxfId="7" priority="8" stopIfTrue="1" operator="notEqual">
      <formula>0</formula>
    </cfRule>
  </conditionalFormatting>
  <conditionalFormatting sqref="F1:G4">
    <cfRule type="cellIs" dxfId="6" priority="7" operator="equal">
      <formula>0</formula>
    </cfRule>
  </conditionalFormatting>
  <conditionalFormatting sqref="B16:B17">
    <cfRule type="cellIs" dxfId="5" priority="6" stopIfTrue="1" operator="notEqual">
      <formula>0</formula>
    </cfRule>
  </conditionalFormatting>
  <conditionalFormatting sqref="D16:D17">
    <cfRule type="cellIs" dxfId="4" priority="5" stopIfTrue="1" operator="notEqual">
      <formula>0</formula>
    </cfRule>
  </conditionalFormatting>
  <conditionalFormatting sqref="F16:F17">
    <cfRule type="cellIs" dxfId="3" priority="4" stopIfTrue="1" operator="notEqual">
      <formula>0</formula>
    </cfRule>
  </conditionalFormatting>
  <conditionalFormatting sqref="B27:B28">
    <cfRule type="cellIs" dxfId="2" priority="3" stopIfTrue="1" operator="notEqual">
      <formula>0</formula>
    </cfRule>
  </conditionalFormatting>
  <conditionalFormatting sqref="D27:D28">
    <cfRule type="cellIs" dxfId="1" priority="2" stopIfTrue="1" operator="notEqual">
      <formula>0</formula>
    </cfRule>
  </conditionalFormatting>
  <conditionalFormatting sqref="F27:F28">
    <cfRule type="cellIs" dxfId="0" priority="1" stopIfTrue="1" operator="notEqual">
      <formula>0</formula>
    </cfRule>
  </conditionalFormatting>
  <pageMargins left="0.75" right="0.75" top="1" bottom="1" header="0.5" footer="0.5"/>
  <pageSetup scale="9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53"/>
  <sheetViews>
    <sheetView zoomScaleSheetLayoutView="80" workbookViewId="0">
      <selection activeCell="B5" sqref="B5"/>
    </sheetView>
  </sheetViews>
  <sheetFormatPr defaultRowHeight="12.75"/>
  <cols>
    <col min="1" max="1" width="22.7109375" customWidth="1"/>
    <col min="2" max="7" width="10.7109375" style="1" customWidth="1"/>
  </cols>
  <sheetData>
    <row r="1" spans="1:12" ht="17.100000000000001" customHeight="1">
      <c r="A1" s="52"/>
      <c r="B1" s="53"/>
      <c r="C1" s="53"/>
      <c r="D1" s="54"/>
      <c r="E1" s="24" t="s">
        <v>13</v>
      </c>
      <c r="F1" s="74"/>
      <c r="G1" s="62"/>
      <c r="L1" s="22"/>
    </row>
    <row r="2" spans="1:12" ht="17.100000000000001" customHeight="1">
      <c r="A2" s="55"/>
      <c r="B2" s="56"/>
      <c r="C2" s="56"/>
      <c r="D2" s="57"/>
      <c r="E2" s="23" t="s">
        <v>10</v>
      </c>
      <c r="F2" s="63"/>
      <c r="G2" s="64"/>
    </row>
    <row r="3" spans="1:12" ht="17.100000000000001" customHeight="1">
      <c r="A3" s="58"/>
      <c r="B3" s="59"/>
      <c r="C3" s="59"/>
      <c r="D3" s="60"/>
      <c r="E3" s="23" t="s">
        <v>11</v>
      </c>
      <c r="F3" s="63"/>
      <c r="G3" s="64"/>
    </row>
    <row r="4" spans="1:12" ht="17.100000000000001" customHeight="1" thickBot="1">
      <c r="A4" s="66" t="s">
        <v>9</v>
      </c>
      <c r="B4" s="67"/>
      <c r="C4" s="67"/>
      <c r="D4" s="68"/>
      <c r="E4" s="13" t="s">
        <v>12</v>
      </c>
      <c r="F4" s="69"/>
      <c r="G4" s="70"/>
    </row>
    <row r="5" spans="1:12">
      <c r="A5" s="12" t="s">
        <v>0</v>
      </c>
      <c r="B5" s="28"/>
      <c r="C5" s="28"/>
      <c r="D5" s="28"/>
      <c r="E5" s="28"/>
      <c r="F5" s="28"/>
      <c r="G5" s="29"/>
      <c r="J5" s="16"/>
    </row>
    <row r="6" spans="1:12">
      <c r="A6" s="5" t="s">
        <v>1</v>
      </c>
      <c r="B6" s="4"/>
      <c r="C6" s="4"/>
      <c r="D6" s="4"/>
      <c r="E6" s="4"/>
      <c r="F6" s="4"/>
      <c r="G6" s="8"/>
      <c r="J6" s="17"/>
    </row>
    <row r="7" spans="1:12">
      <c r="A7" s="5"/>
      <c r="B7" s="71" t="s">
        <v>14</v>
      </c>
      <c r="C7" s="72"/>
      <c r="D7" s="72"/>
      <c r="E7" s="72"/>
      <c r="F7" s="72"/>
      <c r="G7" s="73"/>
      <c r="J7" s="15"/>
    </row>
    <row r="8" spans="1:12">
      <c r="A8" s="5" t="s">
        <v>4</v>
      </c>
      <c r="B8" s="3"/>
      <c r="C8" s="3"/>
      <c r="D8" s="3"/>
      <c r="E8" s="3"/>
      <c r="F8" s="3"/>
      <c r="G8" s="7"/>
      <c r="J8" s="18"/>
    </row>
    <row r="9" spans="1:12">
      <c r="A9" s="5" t="s">
        <v>3</v>
      </c>
      <c r="B9" s="3"/>
      <c r="C9" s="3"/>
      <c r="D9" s="3"/>
      <c r="E9" s="3"/>
      <c r="F9" s="3"/>
      <c r="G9" s="7"/>
      <c r="J9" s="18"/>
    </row>
    <row r="10" spans="1:12">
      <c r="A10" s="5" t="s">
        <v>5</v>
      </c>
      <c r="B10" s="3"/>
      <c r="C10" s="3"/>
      <c r="D10" s="3"/>
      <c r="E10" s="3"/>
      <c r="F10" s="3"/>
      <c r="G10" s="7"/>
      <c r="J10" s="18"/>
    </row>
    <row r="11" spans="1:12">
      <c r="A11" s="5" t="s">
        <v>6</v>
      </c>
      <c r="B11" s="3"/>
      <c r="C11" s="3"/>
      <c r="D11" s="3"/>
      <c r="E11" s="3"/>
      <c r="F11" s="3"/>
      <c r="G11" s="7"/>
      <c r="J11" s="18"/>
    </row>
    <row r="12" spans="1:12">
      <c r="A12" s="5" t="s">
        <v>7</v>
      </c>
      <c r="B12" s="3"/>
      <c r="C12" s="3"/>
      <c r="D12" s="3"/>
      <c r="E12" s="3"/>
      <c r="F12" s="3"/>
      <c r="G12" s="7"/>
      <c r="J12" s="18"/>
    </row>
    <row r="13" spans="1:12">
      <c r="A13" s="5" t="s">
        <v>8</v>
      </c>
      <c r="B13" s="4"/>
      <c r="C13" s="4"/>
      <c r="D13" s="4"/>
      <c r="E13" s="4"/>
      <c r="F13" s="4"/>
      <c r="G13" s="8"/>
      <c r="J13" s="17"/>
    </row>
    <row r="14" spans="1:12" ht="2.1" customHeight="1">
      <c r="A14" s="5"/>
      <c r="B14" s="2"/>
      <c r="C14" s="2"/>
      <c r="D14" s="2"/>
      <c r="E14" s="2"/>
      <c r="F14" s="2"/>
      <c r="G14" s="6"/>
      <c r="J14" s="15"/>
    </row>
    <row r="15" spans="1:12">
      <c r="A15" s="12" t="s">
        <v>0</v>
      </c>
      <c r="B15" s="25"/>
      <c r="C15" s="25"/>
      <c r="D15" s="14"/>
      <c r="E15" s="14"/>
      <c r="F15" s="21"/>
      <c r="G15" s="30"/>
      <c r="J15" s="16"/>
    </row>
    <row r="16" spans="1:12">
      <c r="A16" s="5" t="s">
        <v>1</v>
      </c>
      <c r="B16" s="4"/>
      <c r="C16" s="4"/>
      <c r="D16" s="4"/>
      <c r="E16" s="4"/>
      <c r="F16" s="4"/>
      <c r="G16" s="8"/>
      <c r="J16" s="17"/>
    </row>
    <row r="17" spans="1:10">
      <c r="A17" s="5" t="s">
        <v>2</v>
      </c>
      <c r="B17" s="71" t="s">
        <v>14</v>
      </c>
      <c r="C17" s="72"/>
      <c r="D17" s="72"/>
      <c r="E17" s="72"/>
      <c r="F17" s="72"/>
      <c r="G17" s="73"/>
      <c r="J17" s="15"/>
    </row>
    <row r="18" spans="1:10">
      <c r="A18" s="5" t="s">
        <v>4</v>
      </c>
      <c r="B18" s="3"/>
      <c r="C18" s="3"/>
      <c r="D18" s="3"/>
      <c r="E18" s="3"/>
      <c r="F18" s="3"/>
      <c r="G18" s="7"/>
      <c r="J18" s="18"/>
    </row>
    <row r="19" spans="1:10">
      <c r="A19" s="5" t="s">
        <v>3</v>
      </c>
      <c r="B19" s="3"/>
      <c r="C19" s="3"/>
      <c r="D19" s="3"/>
      <c r="E19" s="3"/>
      <c r="F19" s="3"/>
      <c r="G19" s="7"/>
      <c r="J19" s="18"/>
    </row>
    <row r="20" spans="1:10">
      <c r="A20" s="5" t="s">
        <v>5</v>
      </c>
      <c r="B20" s="3"/>
      <c r="C20" s="3"/>
      <c r="D20" s="3"/>
      <c r="E20" s="3"/>
      <c r="F20" s="3"/>
      <c r="G20" s="7"/>
      <c r="J20" s="18"/>
    </row>
    <row r="21" spans="1:10">
      <c r="A21" s="5" t="s">
        <v>6</v>
      </c>
      <c r="B21" s="3"/>
      <c r="C21" s="3"/>
      <c r="D21" s="3"/>
      <c r="E21" s="3"/>
      <c r="F21" s="3"/>
      <c r="G21" s="7"/>
      <c r="J21" s="18"/>
    </row>
    <row r="22" spans="1:10">
      <c r="A22" s="5" t="s">
        <v>7</v>
      </c>
      <c r="B22" s="3"/>
      <c r="C22" s="3"/>
      <c r="D22" s="3"/>
      <c r="E22" s="3"/>
      <c r="F22" s="3"/>
      <c r="G22" s="7"/>
      <c r="J22" s="18"/>
    </row>
    <row r="23" spans="1:10">
      <c r="A23" s="5" t="s">
        <v>8</v>
      </c>
      <c r="B23" s="4"/>
      <c r="C23" s="4"/>
      <c r="D23" s="4"/>
      <c r="E23" s="4"/>
      <c r="F23" s="4"/>
      <c r="G23" s="8"/>
      <c r="J23" s="17"/>
    </row>
    <row r="24" spans="1:10" ht="2.1" customHeight="1">
      <c r="A24" s="5"/>
      <c r="B24" s="3"/>
      <c r="C24" s="2" t="s">
        <v>15</v>
      </c>
      <c r="D24" s="2" t="s">
        <v>15</v>
      </c>
      <c r="E24" s="2" t="s">
        <v>15</v>
      </c>
      <c r="F24" s="2"/>
      <c r="G24" s="6"/>
      <c r="J24" s="19"/>
    </row>
    <row r="25" spans="1:10">
      <c r="A25" s="5" t="s">
        <v>0</v>
      </c>
      <c r="B25" s="25"/>
      <c r="C25" s="25"/>
      <c r="D25" s="25"/>
      <c r="E25" s="25"/>
      <c r="F25" s="25"/>
      <c r="G25" s="26"/>
      <c r="J25" s="16"/>
    </row>
    <row r="26" spans="1:10">
      <c r="A26" s="5" t="s">
        <v>1</v>
      </c>
      <c r="B26" s="4"/>
      <c r="C26" s="4"/>
      <c r="D26" s="4"/>
      <c r="E26" s="4"/>
      <c r="F26" s="4"/>
      <c r="G26" s="8"/>
      <c r="J26" s="17"/>
    </row>
    <row r="27" spans="1:10">
      <c r="A27" s="5" t="s">
        <v>2</v>
      </c>
      <c r="B27" s="71" t="s">
        <v>14</v>
      </c>
      <c r="C27" s="72"/>
      <c r="D27" s="72"/>
      <c r="E27" s="72"/>
      <c r="F27" s="72"/>
      <c r="G27" s="73"/>
      <c r="J27" s="15"/>
    </row>
    <row r="28" spans="1:10">
      <c r="A28" s="5" t="s">
        <v>4</v>
      </c>
      <c r="B28" s="3"/>
      <c r="C28" s="3"/>
      <c r="D28" s="3"/>
      <c r="E28" s="3"/>
      <c r="F28" s="3"/>
      <c r="G28" s="7"/>
      <c r="J28" s="18"/>
    </row>
    <row r="29" spans="1:10">
      <c r="A29" s="5" t="s">
        <v>3</v>
      </c>
      <c r="B29" s="3"/>
      <c r="C29" s="3"/>
      <c r="D29" s="3"/>
      <c r="E29" s="3"/>
      <c r="F29" s="3"/>
      <c r="G29" s="7"/>
      <c r="H29" s="27"/>
      <c r="J29" s="18"/>
    </row>
    <row r="30" spans="1:10">
      <c r="A30" s="5" t="s">
        <v>5</v>
      </c>
      <c r="B30" s="3"/>
      <c r="C30" s="3"/>
      <c r="D30" s="3"/>
      <c r="E30" s="3"/>
      <c r="F30" s="3"/>
      <c r="G30" s="7"/>
      <c r="J30" s="18"/>
    </row>
    <row r="31" spans="1:10">
      <c r="A31" s="5" t="s">
        <v>6</v>
      </c>
      <c r="B31" s="3"/>
      <c r="C31" s="3"/>
      <c r="D31" s="3"/>
      <c r="E31" s="3"/>
      <c r="F31" s="3"/>
      <c r="G31" s="7"/>
      <c r="J31" s="18"/>
    </row>
    <row r="32" spans="1:10">
      <c r="A32" s="5" t="s">
        <v>7</v>
      </c>
      <c r="B32" s="3"/>
      <c r="C32" s="3"/>
      <c r="D32" s="3"/>
      <c r="E32" s="3"/>
      <c r="F32" s="3"/>
      <c r="G32" s="7"/>
      <c r="J32" s="18"/>
    </row>
    <row r="33" spans="1:256">
      <c r="A33" s="5" t="s">
        <v>8</v>
      </c>
      <c r="B33" s="4"/>
      <c r="C33" s="4"/>
      <c r="D33" s="4"/>
      <c r="E33" s="4"/>
      <c r="F33" s="4"/>
      <c r="G33" s="8"/>
      <c r="J33" s="17"/>
    </row>
    <row r="34" spans="1:256" ht="2.1" customHeight="1">
      <c r="A34" s="5"/>
      <c r="B34" s="3"/>
      <c r="C34" s="2"/>
      <c r="D34" s="2"/>
      <c r="E34" s="2"/>
      <c r="F34" s="2"/>
      <c r="G34" s="6"/>
      <c r="J34" s="15"/>
    </row>
    <row r="35" spans="1:256">
      <c r="A35" s="5" t="s">
        <v>0</v>
      </c>
      <c r="B35" s="25"/>
      <c r="C35" s="25"/>
      <c r="D35" s="25"/>
      <c r="E35" s="20"/>
      <c r="F35" s="25"/>
      <c r="G35" s="26"/>
      <c r="J35" s="16"/>
    </row>
    <row r="36" spans="1:256">
      <c r="A36" s="5" t="s">
        <v>1</v>
      </c>
      <c r="B36" s="4"/>
      <c r="C36" s="4"/>
      <c r="D36" s="4"/>
      <c r="E36" s="4"/>
      <c r="F36" s="4"/>
      <c r="G36" s="8"/>
      <c r="J36" s="17"/>
    </row>
    <row r="37" spans="1:256">
      <c r="A37" s="5" t="s">
        <v>2</v>
      </c>
      <c r="B37" s="71" t="s">
        <v>14</v>
      </c>
      <c r="C37" s="72"/>
      <c r="D37" s="72"/>
      <c r="E37" s="72"/>
      <c r="F37" s="72"/>
      <c r="G37" s="73"/>
      <c r="J37" s="15"/>
    </row>
    <row r="38" spans="1:256">
      <c r="A38" s="5" t="s">
        <v>4</v>
      </c>
      <c r="B38" s="3"/>
      <c r="C38" s="3"/>
      <c r="D38" s="3"/>
      <c r="E38" s="3"/>
      <c r="F38" s="3"/>
      <c r="G38" s="7"/>
      <c r="J38" s="18"/>
    </row>
    <row r="39" spans="1:256">
      <c r="A39" s="5" t="s">
        <v>3</v>
      </c>
      <c r="B39" s="3"/>
      <c r="C39" s="3"/>
      <c r="D39" s="3"/>
      <c r="E39" s="3"/>
      <c r="F39" s="3"/>
      <c r="G39" s="7"/>
      <c r="H39" s="27"/>
      <c r="J39" s="18"/>
    </row>
    <row r="40" spans="1:256">
      <c r="A40" s="5" t="s">
        <v>5</v>
      </c>
      <c r="B40" s="3"/>
      <c r="C40" s="3"/>
      <c r="D40" s="3"/>
      <c r="E40" s="3"/>
      <c r="F40" s="3"/>
      <c r="G40" s="7"/>
      <c r="J40" s="18"/>
    </row>
    <row r="41" spans="1:256">
      <c r="A41" s="5" t="s">
        <v>6</v>
      </c>
      <c r="B41" s="3"/>
      <c r="C41" s="3"/>
      <c r="D41" s="3"/>
      <c r="E41" s="3"/>
      <c r="F41" s="3"/>
      <c r="G41" s="7"/>
      <c r="J41" s="18"/>
    </row>
    <row r="42" spans="1:256">
      <c r="A42" s="5" t="s">
        <v>7</v>
      </c>
      <c r="B42" s="3"/>
      <c r="C42" s="3"/>
      <c r="D42" s="3"/>
      <c r="E42" s="3"/>
      <c r="F42" s="3"/>
      <c r="G42" s="7"/>
      <c r="J42" s="18"/>
    </row>
    <row r="43" spans="1:256">
      <c r="A43" s="5" t="s">
        <v>8</v>
      </c>
      <c r="B43" s="4"/>
      <c r="C43" s="4"/>
      <c r="D43" s="4"/>
      <c r="E43" s="4"/>
      <c r="F43" s="4"/>
      <c r="G43" s="8"/>
      <c r="J43" s="17"/>
    </row>
    <row r="44" spans="1:256" ht="2.1" customHeight="1">
      <c r="A44" s="5"/>
      <c r="B44" s="3"/>
      <c r="C44" s="2"/>
      <c r="D44" s="2"/>
      <c r="E44" s="2"/>
      <c r="F44" s="2"/>
      <c r="G44" s="6"/>
      <c r="J44" s="15"/>
    </row>
    <row r="45" spans="1:256">
      <c r="A45" s="5" t="s">
        <v>0</v>
      </c>
      <c r="B45" s="25"/>
      <c r="C45" s="25"/>
      <c r="D45" s="25"/>
      <c r="E45" s="25"/>
      <c r="F45" s="25"/>
      <c r="G45" s="26"/>
      <c r="J45" s="16"/>
      <c r="IV45" s="14"/>
    </row>
    <row r="46" spans="1:256">
      <c r="A46" s="5" t="s">
        <v>1</v>
      </c>
      <c r="B46" s="4"/>
      <c r="C46" s="4"/>
      <c r="D46" s="4"/>
      <c r="E46" s="4"/>
      <c r="F46" s="4"/>
      <c r="G46" s="8"/>
      <c r="J46" s="17"/>
    </row>
    <row r="47" spans="1:256">
      <c r="A47" s="5" t="s">
        <v>2</v>
      </c>
      <c r="B47" s="71" t="s">
        <v>14</v>
      </c>
      <c r="C47" s="72"/>
      <c r="D47" s="72"/>
      <c r="E47" s="72"/>
      <c r="F47" s="72"/>
      <c r="G47" s="73"/>
      <c r="J47" s="15"/>
    </row>
    <row r="48" spans="1:256">
      <c r="A48" s="5" t="s">
        <v>4</v>
      </c>
      <c r="B48" s="3"/>
      <c r="C48" s="3"/>
      <c r="D48" s="3"/>
      <c r="E48" s="3"/>
      <c r="F48" s="3"/>
      <c r="G48" s="7"/>
      <c r="J48" s="18"/>
    </row>
    <row r="49" spans="1:10">
      <c r="A49" s="5" t="s">
        <v>3</v>
      </c>
      <c r="B49" s="3"/>
      <c r="C49" s="3"/>
      <c r="D49" s="3"/>
      <c r="E49" s="3"/>
      <c r="F49" s="3"/>
      <c r="G49" s="7"/>
      <c r="J49" s="18"/>
    </row>
    <row r="50" spans="1:10">
      <c r="A50" s="5" t="s">
        <v>5</v>
      </c>
      <c r="B50" s="3"/>
      <c r="C50" s="3"/>
      <c r="D50" s="3"/>
      <c r="E50" s="3"/>
      <c r="F50" s="3"/>
      <c r="G50" s="7"/>
      <c r="J50" s="18"/>
    </row>
    <row r="51" spans="1:10">
      <c r="A51" s="5" t="s">
        <v>6</v>
      </c>
      <c r="B51" s="3"/>
      <c r="C51" s="3"/>
      <c r="D51" s="3"/>
      <c r="E51" s="3"/>
      <c r="F51" s="3"/>
      <c r="G51" s="7"/>
      <c r="J51" s="18"/>
    </row>
    <row r="52" spans="1:10">
      <c r="A52" s="5" t="s">
        <v>7</v>
      </c>
      <c r="B52" s="3"/>
      <c r="C52" s="3"/>
      <c r="D52" s="3"/>
      <c r="E52" s="3"/>
      <c r="F52" s="3"/>
      <c r="G52" s="7"/>
      <c r="J52" s="18"/>
    </row>
    <row r="53" spans="1:10" ht="13.5" thickBot="1">
      <c r="A53" s="9" t="s">
        <v>8</v>
      </c>
      <c r="B53" s="10"/>
      <c r="C53" s="10"/>
      <c r="D53" s="10"/>
      <c r="E53" s="10"/>
      <c r="F53" s="10"/>
      <c r="G53" s="11"/>
      <c r="J53" s="17"/>
    </row>
  </sheetData>
  <mergeCells count="11">
    <mergeCell ref="A1:D3"/>
    <mergeCell ref="F1:G1"/>
    <mergeCell ref="F2:G2"/>
    <mergeCell ref="F3:G3"/>
    <mergeCell ref="B47:G47"/>
    <mergeCell ref="B7:G7"/>
    <mergeCell ref="B17:G17"/>
    <mergeCell ref="B27:G27"/>
    <mergeCell ref="B37:G37"/>
    <mergeCell ref="F4:G4"/>
    <mergeCell ref="A4:D4"/>
  </mergeCells>
  <phoneticPr fontId="0" type="noConversion"/>
  <pageMargins left="0.75" right="0.75" top="1" bottom="1" header="0.5" footer="0.5"/>
  <pageSetup scale="97" orientation="portrait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E4AE84-3D12-4F21-A6DF-FF5F3C0E7783}"/>
</file>

<file path=customXml/itemProps2.xml><?xml version="1.0" encoding="utf-8"?>
<ds:datastoreItem xmlns:ds="http://schemas.openxmlformats.org/officeDocument/2006/customXml" ds:itemID="{0CFD5C47-245B-4D22-8684-35299EA6CA62}"/>
</file>

<file path=customXml/itemProps3.xml><?xml version="1.0" encoding="utf-8"?>
<ds:datastoreItem xmlns:ds="http://schemas.openxmlformats.org/officeDocument/2006/customXml" ds:itemID="{CB504567-CA91-46BF-B3D1-E9602E1CEB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 1</vt:lpstr>
      <vt:lpstr>Data Sheet</vt:lpstr>
      <vt:lpstr>'Data Sheet'!Print_Area</vt:lpstr>
      <vt:lpstr>'Sheet 1'!Print_Area</vt:lpstr>
    </vt:vector>
  </TitlesOfParts>
  <Company>AGRAEE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GEOLAB</dc:creator>
  <cp:lastModifiedBy>Shane Magnusson</cp:lastModifiedBy>
  <cp:lastPrinted>2013-12-05T01:36:31Z</cp:lastPrinted>
  <dcterms:created xsi:type="dcterms:W3CDTF">1998-07-02T17:43:11Z</dcterms:created>
  <dcterms:modified xsi:type="dcterms:W3CDTF">2013-12-05T01:37:11Z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